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4" i="1" l="1"/>
  <c r="E55" i="1"/>
  <c r="D55" i="1"/>
  <c r="C55" i="1"/>
  <c r="B55" i="1"/>
  <c r="C122" i="1" l="1"/>
  <c r="D122" i="1"/>
  <c r="E122" i="1"/>
  <c r="B122" i="1"/>
  <c r="C74" i="1"/>
  <c r="D74" i="1"/>
  <c r="E74" i="1"/>
  <c r="C34" i="1"/>
  <c r="D34" i="1"/>
  <c r="E34" i="1"/>
  <c r="B34" i="1"/>
  <c r="C26" i="1"/>
  <c r="C119" i="1" l="1"/>
  <c r="C69" i="1" s="1"/>
  <c r="D119" i="1"/>
  <c r="D69" i="1" s="1"/>
  <c r="E119" i="1"/>
  <c r="E69" i="1" s="1"/>
  <c r="B119" i="1"/>
  <c r="B69" i="1" s="1"/>
  <c r="D26" i="1"/>
  <c r="E26" i="1"/>
  <c r="B26" i="1"/>
  <c r="E64" i="1" l="1"/>
  <c r="D64" i="1"/>
  <c r="C64" i="1"/>
  <c r="C51" i="1"/>
  <c r="D51" i="1"/>
  <c r="E51" i="1"/>
  <c r="B51" i="1"/>
  <c r="B64" i="1"/>
  <c r="C45" i="1"/>
  <c r="E45" i="1"/>
  <c r="D45" i="1"/>
  <c r="B45" i="1"/>
  <c r="E21" i="1" l="1"/>
  <c r="E9" i="1" s="1"/>
  <c r="E125" i="1" s="1"/>
  <c r="D21" i="1"/>
  <c r="D9" i="1" s="1"/>
  <c r="D125" i="1" s="1"/>
  <c r="C21" i="1"/>
  <c r="C9" i="1" s="1"/>
  <c r="B21" i="1"/>
  <c r="B9" i="1" s="1"/>
  <c r="B125" i="1" s="1"/>
  <c r="C125" i="1" l="1"/>
</calcChain>
</file>

<file path=xl/comments1.xml><?xml version="1.0" encoding="utf-8"?>
<comments xmlns="http://schemas.openxmlformats.org/spreadsheetml/2006/main">
  <authors>
    <author>Автор</author>
  </authors>
  <commentList>
    <comment ref="B7" authorId="0">
      <text>
        <r>
          <rPr>
            <b/>
            <sz val="9"/>
            <color indexed="81"/>
            <rFont val="Tahoma"/>
            <family val="2"/>
            <charset val="204"/>
          </rPr>
          <t>первоначальный бюджет 2025г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<sst xmlns="http://schemas.openxmlformats.org/spreadsheetml/2006/main" count="109" uniqueCount="75">
  <si>
    <t xml:space="preserve">Финансовое обеспечение реализации муниципальной программы Кунгурского муниципального округа Пермского края  </t>
  </si>
  <si>
    <t>Наименование муниципальной программы, подпрограммы, основного мероприятия, мероприятия</t>
  </si>
  <si>
    <t>Расходы, руб.</t>
  </si>
  <si>
    <t>Справочно:</t>
  </si>
  <si>
    <t>муниципальные средства</t>
  </si>
  <si>
    <t>краевые средства</t>
  </si>
  <si>
    <t>федеральные средства</t>
  </si>
  <si>
    <t>Целевые показатели / показатели / показатели непосредственного результата (изменение*)</t>
  </si>
  <si>
    <t>Наименование</t>
  </si>
  <si>
    <t>Муниципальная программа «Развитие молодежной политики на территории Кунгурского муниципального округа Пермского края», в том числе:</t>
  </si>
  <si>
    <t>Подпрограмма 1. «Наше время»</t>
  </si>
  <si>
    <t>Мероприятие 1.1.1. Организация торжественного приема главы муниципального округа-главы администрации Кунгурского муниципального округа Пермского края выпускников, окончивших образовательные учреждения среднего профессионального образования с отличием по дневной форме обучения</t>
  </si>
  <si>
    <t>Мероприятие 1.1.2. Организация и проведение конкурса на получение молодежной премии главы муниципального округа-главы администрации Кунгурского муниципального округа Пермского края</t>
  </si>
  <si>
    <t xml:space="preserve"> Основное мероприятие 1.2. Содействие социально-экономической адаптации молодежи</t>
  </si>
  <si>
    <t xml:space="preserve"> Мероприятие 1.2.1. Конкурс молодежных инициатив Кунгурского муниципального округа Пермского края</t>
  </si>
  <si>
    <t>Мероприятие 1.2.4. Организация и проведение профессиональных проб в рамках профориентационной деятельности</t>
  </si>
  <si>
    <t xml:space="preserve"> Основное мероприятие 1.3. Содействие развитию у молодежи общечеловеческих ценностей</t>
  </si>
  <si>
    <t xml:space="preserve"> Мероприятие 1.3.1. Организация и проведение мероприятий патриотической направленности</t>
  </si>
  <si>
    <t xml:space="preserve"> Мероприятие 1.3.2. Проведение мероприятий, направленных на пропаганду здорового образа жизни, добровольчества, профилактику деструктивного поведения (акции, фестивали, дискуссии, круглые столы, семинары, обучение, тренинги)</t>
  </si>
  <si>
    <t>Основное мероприятие 1.4. Проведение мероприятий направленных на самореализацию и личностное развитие</t>
  </si>
  <si>
    <t>Мероприятие 1.4.1 Проведение мероприятий социально-ориентированных на молодежь</t>
  </si>
  <si>
    <t>Мероприятие 1.4.2. Проведение форумов, семинаров, тренингов, мастер-классов, конференций, круглых столов по актуальным вопросам молодежной политики</t>
  </si>
  <si>
    <t>Основное мероприятие 1.5. Оказание услуг в рамках выполнения муниципального задания МАУ "МРЦ"</t>
  </si>
  <si>
    <t>Мероприятие 1.5.1. Организация и проведение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</si>
  <si>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Мероприятие 1.5.2. Организация и проведение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</si>
  <si>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Мероприятие 1.5.3. Организация деятельности молодежных объединений, клубов</t>
  </si>
  <si>
    <t>Подпрограмма 2. «Обеспечение реализации муниципальной программы "Развитие молодежной политики на территории Кунгурского муниципального округа Пермского края»</t>
  </si>
  <si>
    <t>Основное мероприятие 2.1. Обеспечение выполнения муниципальных функций управления в сфере молодежной политики и туризма</t>
  </si>
  <si>
    <t>Основное мероприятие 3.1. Проведение ремонтных работ</t>
  </si>
  <si>
    <t>Основное мероприятие 3.2. Развитие инфраструктуры в сфере молодежной политики</t>
  </si>
  <si>
    <t>Мероприятие 3.2.1. Реализация проектов инициативного бюджетирования</t>
  </si>
  <si>
    <t>Доля молодежи Кунгурского муниципального округа Пермского края, зарегистрированной во Всероссийской системе АИС "Молодежь", %</t>
  </si>
  <si>
    <t>Доля молодежи Кунгурского муниципального округа Пермского края, участвующей во всероссийских, краевых и муниципальных мероприятиях, %</t>
  </si>
  <si>
    <t>Доля доступных для инвалидов и других маломобильных групп населения муниципальных учреждений молодежной политики от общего количества муниципальных учреждений молодежной политики, %</t>
  </si>
  <si>
    <t>Организация торжественного приема главы муниципального округа-главы администрации Кунгурского муниципального округа Пермского края выпускников, окончивших образовательные учреждения среднего профессионального образования с отличием по дневной форме обучения, чел.</t>
  </si>
  <si>
    <t>Количество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молодежи, ед.</t>
  </si>
  <si>
    <t>Количество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жизни, ед.</t>
  </si>
  <si>
    <t>Количество молодежных объединений, клубов, ед.</t>
  </si>
  <si>
    <t>Доля молодежи, вовлеченной в общественную жизнь Кунгурского муниципального округа Пермского края, от общего количества молодежи Кунгурского муниципального округа Пермского края, %</t>
  </si>
  <si>
    <t>Эффективность реализации муниципальной программы, %</t>
  </si>
  <si>
    <t>не менее 95</t>
  </si>
  <si>
    <t>Разработана концепция молодежной политики Кунгурского муниципального округа Пермского края, ед.</t>
  </si>
  <si>
    <t>Доля площади муниципального учреждения молодежной политики, которая требует капитального ремонта, либо ремонта в общей площади муниципального учреждения молодежной политики, %</t>
  </si>
  <si>
    <t>Приложение 5 к пояснительной записке</t>
  </si>
  <si>
    <t>Количество молодежи участвующей в профессиональных пробах в рамках профориентационной деятельности, чел.</t>
  </si>
  <si>
    <t xml:space="preserve"> Мероприятие 1.2.2. Обеспечение деятельности Молодежного парламента и Молодежного кадрового резерва</t>
  </si>
  <si>
    <t xml:space="preserve"> Мероприятие 1.2.3. Поддержка участия молодежи в городских, краевых, всероссийских и международных мероприятиях</t>
  </si>
  <si>
    <t>Количество мероприятий, направленных на пропаганду здорового образа жизни, добровольчества, профилактику деструктивного поведения (акции, фестивали, дискуссии, круглые столы, семинары, обучение, тренинги), ед.</t>
  </si>
  <si>
    <t>Количество мероприятий, социально-ориентированных на молодёжь, ед.</t>
  </si>
  <si>
    <t>Количество реализованных общественно-значимых проекта, в рамках инициативного бюджетирования, ед.</t>
  </si>
  <si>
    <t>Количество волонтерских организаций и молодежных объединений на территории Кунгурского муниципального округа Пермского края, ед.</t>
  </si>
  <si>
    <t>Количество участников форумов, семинаров, тренингов, мастер-классов, конференций, круглых столов по актуальным вопросам молодежной политикиованных на молодёжь, ед.</t>
  </si>
  <si>
    <t>2026 год</t>
  </si>
  <si>
    <t xml:space="preserve">Мероприятие 1.5.4. Организация и проведение мероприятий в сфере молодежной политики </t>
  </si>
  <si>
    <t>Основное мероприятие 1.1. Развитие творческого потенциала, организация содержательного досуга и занятости молодежи</t>
  </si>
  <si>
    <t>Мероприятие 1.2.5. Проведение социологических опросов и иных аналитических мероприятий сферы молодежной политики</t>
  </si>
  <si>
    <t>Подпрограмма 3. «Развитие инфраструктуры, укрепление материально-технической базы и приведение в нормативное состояние имущественного комплекса учреждения отрасли молодежной политики Кунгурского муниципального округа Пермского края»</t>
  </si>
  <si>
    <t>Основное мероприятие 3.3. Укрепление материально-технической базы</t>
  </si>
  <si>
    <t>Мероприятие 3.3.1.Укрепление материально-технической базы</t>
  </si>
  <si>
    <t>Мероприятие 3.1.1. Проведение ремонтных работ</t>
  </si>
  <si>
    <t>Количество поступивших заявок на получение молодежной премии главы муниципального округа –главы администрации Кунгурского муниципального округа Пермского края, чел.</t>
  </si>
  <si>
    <t>Количество поступивших заявок на конкурс молодежных инициатив Кунгурского муниципального округа Пермского края, чел.</t>
  </si>
  <si>
    <t>Количество участников Молодежного парламента и Молодежного кадрового резерва, чел.</t>
  </si>
  <si>
    <t>Количество участников из числа молодёжи в городских, краевых, всероссийских и международных мероприятиях, чел.</t>
  </si>
  <si>
    <t>Количество участников профессиональных проб в рамках профориентационной деятельности, чел.</t>
  </si>
  <si>
    <t>Количество молодежи принявшей участие в мероприятиях патриотической направленности, чел.</t>
  </si>
  <si>
    <t>Количество организованных и проведенных мероприятий, ед.</t>
  </si>
  <si>
    <t>Количество приобретенных единиц автотранспорта, ед.</t>
  </si>
  <si>
    <t>Количество проведенных социологических и иных аналитических мероприятий  сферы молодежной политики, ед.</t>
  </si>
  <si>
    <t>2027 год</t>
  </si>
  <si>
    <t>-</t>
  </si>
  <si>
    <t>Количество учреждений отрасли молодежной политики, в которых улучшены условия путем проведения капитального ремонта крвши и перекрытий, ед.</t>
  </si>
  <si>
    <t>«Развитие молодежной политики на территории Кунгурского муниципального округа Пермского края» на 2025-2028 годы</t>
  </si>
  <si>
    <t xml:space="preserve">2025 год 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</si>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</sst>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1" fillId="0" borderId="0" xfId="0" applyFont="1"/>
    <xf numFmtId="4" fontId="2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/>
    <xf numFmtId="0" fontId="7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/>
    </xf>
    <xf numFmtId="0" fontId="7" fillId="0" borderId="0" xfId="0" applyFont="1"/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129"/>
  <sheetViews>
    <sheetView tabSelected="1" view="pageBreakPreview" zoomScale="60" zoomScaleNormal="90" workbookViewId="0">
      <pane xSplit="1" ySplit="7" topLeftCell="B75" activePane="bottomRight" state="frozen"/>
      <selection pane="topRight" activeCell="B1" sqref="B1"/>
      <selection pane="bottomLeft" activeCell="A8" sqref="A8"/>
      <selection pane="bottomRight" activeCell="G1" sqref="A1:I127"/>
    </sheetView>
  </sheetViews>
  <sheetFormatPr defaultColWidth="8.85546875" defaultRowHeight="15" x14ac:dyDescent="0.25"/>
  <cols>
    <col min="1" max="1" width="28.28515625" style="1" customWidth="1"/>
    <col min="2" max="5" width="19.5703125" style="1" customWidth="1"/>
    <col min="6" max="6" width="33.140625" style="2" customWidth="1"/>
    <col min="7" max="9" width="14.42578125" style="2" customWidth="1"/>
    <col min="10" max="16384" width="8.85546875" style="1"/>
  </cols>
  <sheetData>
    <row r="1" spans="1:9" x14ac:dyDescent="0.25">
      <c r="A1" s="4"/>
      <c r="B1" s="4"/>
      <c r="C1" s="4"/>
      <c r="D1" s="4"/>
      <c r="E1" s="4"/>
      <c r="F1" s="4"/>
      <c r="G1" s="4"/>
      <c r="H1" s="4"/>
      <c r="I1" s="5" t="s">
        <v>43</v>
      </c>
    </row>
    <row r="2" spans="1:9" x14ac:dyDescent="0.25">
      <c r="A2" s="4"/>
      <c r="B2" s="4"/>
      <c r="C2" s="4"/>
      <c r="D2" s="4"/>
      <c r="E2" s="4"/>
      <c r="F2" s="4"/>
      <c r="G2" s="4"/>
      <c r="H2" s="4"/>
      <c r="I2" s="4"/>
    </row>
    <row r="3" spans="1:9" ht="15.75" customHeight="1" x14ac:dyDescent="0.25">
      <c r="A3" s="51" t="s">
        <v>0</v>
      </c>
      <c r="B3" s="51"/>
      <c r="C3" s="51"/>
      <c r="D3" s="51"/>
      <c r="E3" s="51"/>
      <c r="F3" s="51"/>
      <c r="G3" s="51"/>
      <c r="H3" s="51"/>
      <c r="I3" s="51"/>
    </row>
    <row r="4" spans="1:9" x14ac:dyDescent="0.25">
      <c r="A4" s="51" t="s">
        <v>72</v>
      </c>
      <c r="B4" s="51"/>
      <c r="C4" s="51"/>
      <c r="D4" s="51"/>
      <c r="E4" s="51"/>
      <c r="F4" s="51"/>
      <c r="G4" s="51"/>
      <c r="H4" s="51"/>
      <c r="I4" s="51"/>
    </row>
    <row r="5" spans="1:9" x14ac:dyDescent="0.25">
      <c r="A5" s="31"/>
      <c r="B5" s="31"/>
      <c r="C5" s="31"/>
      <c r="D5" s="31"/>
      <c r="E5" s="31"/>
      <c r="F5" s="31"/>
      <c r="G5" s="31"/>
      <c r="H5" s="31"/>
      <c r="I5" s="31"/>
    </row>
    <row r="6" spans="1:9" ht="26.25" customHeight="1" x14ac:dyDescent="0.25">
      <c r="A6" s="52" t="s">
        <v>1</v>
      </c>
      <c r="B6" s="52" t="s">
        <v>2</v>
      </c>
      <c r="C6" s="52"/>
      <c r="D6" s="52"/>
      <c r="E6" s="52"/>
      <c r="F6" s="52" t="s">
        <v>7</v>
      </c>
      <c r="G6" s="52"/>
      <c r="H6" s="52"/>
      <c r="I6" s="52"/>
    </row>
    <row r="7" spans="1:9" ht="27.75" customHeight="1" x14ac:dyDescent="0.25">
      <c r="A7" s="52"/>
      <c r="B7" s="30" t="s">
        <v>73</v>
      </c>
      <c r="C7" s="30" t="s">
        <v>52</v>
      </c>
      <c r="D7" s="30" t="s">
        <v>69</v>
      </c>
      <c r="E7" s="30" t="s">
        <v>74</v>
      </c>
      <c r="F7" s="30" t="s">
        <v>8</v>
      </c>
      <c r="G7" s="30" t="s">
        <v>52</v>
      </c>
      <c r="H7" s="30" t="s">
        <v>69</v>
      </c>
      <c r="I7" s="30" t="s">
        <v>74</v>
      </c>
    </row>
    <row r="8" spans="1:9" ht="16.5" customHeight="1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8">
        <v>9</v>
      </c>
    </row>
    <row r="9" spans="1:9" ht="68.25" customHeight="1" x14ac:dyDescent="0.25">
      <c r="A9" s="44" t="s">
        <v>9</v>
      </c>
      <c r="B9" s="53">
        <f>B21+B64+B69</f>
        <v>23232404</v>
      </c>
      <c r="C9" s="53">
        <f>C21+C64+C69</f>
        <v>25611884</v>
      </c>
      <c r="D9" s="53">
        <f>D21+D64+D69</f>
        <v>26180038</v>
      </c>
      <c r="E9" s="53">
        <f>E21+E64+E69</f>
        <v>22682638</v>
      </c>
      <c r="F9" s="9" t="s">
        <v>31</v>
      </c>
      <c r="G9" s="10">
        <v>26</v>
      </c>
      <c r="H9" s="10">
        <v>26</v>
      </c>
      <c r="I9" s="10">
        <v>26</v>
      </c>
    </row>
    <row r="10" spans="1:9" ht="63" customHeight="1" x14ac:dyDescent="0.25">
      <c r="A10" s="45"/>
      <c r="B10" s="54"/>
      <c r="C10" s="54"/>
      <c r="D10" s="54"/>
      <c r="E10" s="54"/>
      <c r="F10" s="9" t="s">
        <v>32</v>
      </c>
      <c r="G10" s="10">
        <v>28</v>
      </c>
      <c r="H10" s="10">
        <v>28</v>
      </c>
      <c r="I10" s="10">
        <v>28</v>
      </c>
    </row>
    <row r="11" spans="1:9" ht="60.75" customHeight="1" x14ac:dyDescent="0.25">
      <c r="A11" s="45"/>
      <c r="B11" s="54"/>
      <c r="C11" s="54"/>
      <c r="D11" s="54"/>
      <c r="E11" s="54"/>
      <c r="F11" s="9" t="s">
        <v>50</v>
      </c>
      <c r="G11" s="10">
        <v>45</v>
      </c>
      <c r="H11" s="10">
        <v>45</v>
      </c>
      <c r="I11" s="10">
        <v>45</v>
      </c>
    </row>
    <row r="12" spans="1:9" ht="92.25" customHeight="1" x14ac:dyDescent="0.25">
      <c r="A12" s="45"/>
      <c r="B12" s="54"/>
      <c r="C12" s="54"/>
      <c r="D12" s="54"/>
      <c r="E12" s="54"/>
      <c r="F12" s="9" t="s">
        <v>38</v>
      </c>
      <c r="G12" s="10">
        <v>36</v>
      </c>
      <c r="H12" s="10">
        <v>36</v>
      </c>
      <c r="I12" s="10">
        <v>36</v>
      </c>
    </row>
    <row r="13" spans="1:9" ht="37.5" customHeight="1" x14ac:dyDescent="0.25">
      <c r="A13" s="45"/>
      <c r="B13" s="54"/>
      <c r="C13" s="54"/>
      <c r="D13" s="54"/>
      <c r="E13" s="54"/>
      <c r="F13" s="9" t="s">
        <v>39</v>
      </c>
      <c r="G13" s="10" t="s">
        <v>40</v>
      </c>
      <c r="H13" s="10" t="s">
        <v>40</v>
      </c>
      <c r="I13" s="10" t="s">
        <v>40</v>
      </c>
    </row>
    <row r="14" spans="1:9" ht="55.5" customHeight="1" x14ac:dyDescent="0.25">
      <c r="A14" s="45"/>
      <c r="B14" s="54"/>
      <c r="C14" s="54"/>
      <c r="D14" s="54"/>
      <c r="E14" s="54"/>
      <c r="F14" s="9" t="s">
        <v>41</v>
      </c>
      <c r="G14" s="10">
        <v>1</v>
      </c>
      <c r="H14" s="10">
        <v>1</v>
      </c>
      <c r="I14" s="10">
        <v>1</v>
      </c>
    </row>
    <row r="15" spans="1:9" ht="92.25" customHeight="1" x14ac:dyDescent="0.25">
      <c r="A15" s="45"/>
      <c r="B15" s="54"/>
      <c r="C15" s="54"/>
      <c r="D15" s="54"/>
      <c r="E15" s="54"/>
      <c r="F15" s="9" t="s">
        <v>42</v>
      </c>
      <c r="G15" s="10">
        <v>53.15</v>
      </c>
      <c r="H15" s="10">
        <v>53.15</v>
      </c>
      <c r="I15" s="10">
        <v>53.15</v>
      </c>
    </row>
    <row r="16" spans="1:9" ht="89.25" x14ac:dyDescent="0.25">
      <c r="A16" s="45"/>
      <c r="B16" s="54"/>
      <c r="C16" s="54"/>
      <c r="D16" s="54"/>
      <c r="E16" s="54"/>
      <c r="F16" s="9" t="s">
        <v>33</v>
      </c>
      <c r="G16" s="10">
        <v>100</v>
      </c>
      <c r="H16" s="10">
        <v>100</v>
      </c>
      <c r="I16" s="10">
        <v>100</v>
      </c>
    </row>
    <row r="17" spans="1:9" ht="54.75" customHeight="1" x14ac:dyDescent="0.25">
      <c r="A17" s="45"/>
      <c r="B17" s="54"/>
      <c r="C17" s="54"/>
      <c r="D17" s="54"/>
      <c r="E17" s="54"/>
      <c r="F17" s="9" t="s">
        <v>44</v>
      </c>
      <c r="G17" s="10">
        <v>550</v>
      </c>
      <c r="H17" s="10">
        <v>550</v>
      </c>
      <c r="I17" s="10">
        <v>550</v>
      </c>
    </row>
    <row r="18" spans="1:9" ht="61.5" customHeight="1" x14ac:dyDescent="0.25">
      <c r="A18" s="45"/>
      <c r="B18" s="54"/>
      <c r="C18" s="54"/>
      <c r="D18" s="54"/>
      <c r="E18" s="54"/>
      <c r="F18" s="9" t="s">
        <v>49</v>
      </c>
      <c r="G18" s="10">
        <v>0</v>
      </c>
      <c r="H18" s="10">
        <v>0</v>
      </c>
      <c r="I18" s="10">
        <v>0</v>
      </c>
    </row>
    <row r="19" spans="1:9" ht="61.5" customHeight="1" x14ac:dyDescent="0.25">
      <c r="A19" s="45"/>
      <c r="B19" s="54"/>
      <c r="C19" s="54"/>
      <c r="D19" s="54"/>
      <c r="E19" s="54"/>
      <c r="F19" s="9" t="s">
        <v>67</v>
      </c>
      <c r="G19" s="10">
        <v>0</v>
      </c>
      <c r="H19" s="10">
        <v>0</v>
      </c>
      <c r="I19" s="10">
        <v>0</v>
      </c>
    </row>
    <row r="20" spans="1:9" ht="63.75" customHeight="1" x14ac:dyDescent="0.25">
      <c r="A20" s="46"/>
      <c r="B20" s="55"/>
      <c r="C20" s="55"/>
      <c r="D20" s="55"/>
      <c r="E20" s="55"/>
      <c r="F20" s="9" t="s">
        <v>71</v>
      </c>
      <c r="G20" s="10">
        <v>0</v>
      </c>
      <c r="H20" s="10">
        <v>0</v>
      </c>
      <c r="I20" s="10">
        <v>0</v>
      </c>
    </row>
    <row r="21" spans="1:9" ht="62.25" customHeight="1" x14ac:dyDescent="0.25">
      <c r="A21" s="44" t="s">
        <v>10</v>
      </c>
      <c r="B21" s="47">
        <f>B26+B34+B45+B51+B55</f>
        <v>12821887</v>
      </c>
      <c r="C21" s="47">
        <f>C26+C34+C45+C51+C55</f>
        <v>14221516</v>
      </c>
      <c r="D21" s="47">
        <f>D26+D34+D45+D51+D55</f>
        <v>14485216</v>
      </c>
      <c r="E21" s="47">
        <f>E26+E34+E45+E51+E55</f>
        <v>10987816</v>
      </c>
      <c r="F21" s="11" t="s">
        <v>31</v>
      </c>
      <c r="G21" s="12">
        <v>26</v>
      </c>
      <c r="H21" s="12">
        <v>26</v>
      </c>
      <c r="I21" s="12">
        <v>26</v>
      </c>
    </row>
    <row r="22" spans="1:9" ht="66.75" customHeight="1" x14ac:dyDescent="0.25">
      <c r="A22" s="45"/>
      <c r="B22" s="48"/>
      <c r="C22" s="48"/>
      <c r="D22" s="48"/>
      <c r="E22" s="48"/>
      <c r="F22" s="11" t="s">
        <v>32</v>
      </c>
      <c r="G22" s="12">
        <v>28</v>
      </c>
      <c r="H22" s="12">
        <v>28</v>
      </c>
      <c r="I22" s="12">
        <v>28</v>
      </c>
    </row>
    <row r="23" spans="1:9" ht="64.5" customHeight="1" x14ac:dyDescent="0.25">
      <c r="A23" s="45"/>
      <c r="B23" s="48"/>
      <c r="C23" s="48"/>
      <c r="D23" s="48"/>
      <c r="E23" s="48"/>
      <c r="F23" s="11" t="s">
        <v>50</v>
      </c>
      <c r="G23" s="12">
        <v>45</v>
      </c>
      <c r="H23" s="12">
        <v>45</v>
      </c>
      <c r="I23" s="12">
        <v>45</v>
      </c>
    </row>
    <row r="24" spans="1:9" ht="85.5" customHeight="1" x14ac:dyDescent="0.25">
      <c r="A24" s="45"/>
      <c r="B24" s="48"/>
      <c r="C24" s="48"/>
      <c r="D24" s="48"/>
      <c r="E24" s="48"/>
      <c r="F24" s="11" t="s">
        <v>38</v>
      </c>
      <c r="G24" s="12">
        <v>36</v>
      </c>
      <c r="H24" s="12">
        <v>36</v>
      </c>
      <c r="I24" s="12">
        <v>36</v>
      </c>
    </row>
    <row r="25" spans="1:9" ht="54.75" customHeight="1" x14ac:dyDescent="0.25">
      <c r="A25" s="46"/>
      <c r="B25" s="49"/>
      <c r="C25" s="49"/>
      <c r="D25" s="49"/>
      <c r="E25" s="49"/>
      <c r="F25" s="11" t="s">
        <v>44</v>
      </c>
      <c r="G25" s="12">
        <v>550</v>
      </c>
      <c r="H25" s="12">
        <v>550</v>
      </c>
      <c r="I25" s="12">
        <v>550</v>
      </c>
    </row>
    <row r="26" spans="1:9" ht="29.25" customHeight="1" x14ac:dyDescent="0.25">
      <c r="A26" s="32" t="s">
        <v>54</v>
      </c>
      <c r="B26" s="35">
        <f>B32+B33</f>
        <v>180000</v>
      </c>
      <c r="C26" s="35">
        <f>C32+C33</f>
        <v>180000</v>
      </c>
      <c r="D26" s="35">
        <f t="shared" ref="D26:E26" si="0">D32+D33</f>
        <v>180000</v>
      </c>
      <c r="E26" s="35">
        <f t="shared" si="0"/>
        <v>180000</v>
      </c>
      <c r="F26" s="32" t="s">
        <v>34</v>
      </c>
      <c r="G26" s="38">
        <v>40</v>
      </c>
      <c r="H26" s="38">
        <v>40</v>
      </c>
      <c r="I26" s="38">
        <v>40</v>
      </c>
    </row>
    <row r="27" spans="1:9" x14ac:dyDescent="0.25">
      <c r="A27" s="33"/>
      <c r="B27" s="36"/>
      <c r="C27" s="36"/>
      <c r="D27" s="36"/>
      <c r="E27" s="36"/>
      <c r="F27" s="33"/>
      <c r="G27" s="39"/>
      <c r="H27" s="39"/>
      <c r="I27" s="39"/>
    </row>
    <row r="28" spans="1:9" ht="50.25" customHeight="1" x14ac:dyDescent="0.25">
      <c r="A28" s="33"/>
      <c r="B28" s="36"/>
      <c r="C28" s="36"/>
      <c r="D28" s="36"/>
      <c r="E28" s="36"/>
      <c r="F28" s="33"/>
      <c r="G28" s="39"/>
      <c r="H28" s="39"/>
      <c r="I28" s="39"/>
    </row>
    <row r="29" spans="1:9" ht="29.25" customHeight="1" x14ac:dyDescent="0.25">
      <c r="A29" s="33"/>
      <c r="B29" s="36"/>
      <c r="C29" s="36"/>
      <c r="D29" s="36"/>
      <c r="E29" s="36"/>
      <c r="F29" s="33"/>
      <c r="G29" s="39"/>
      <c r="H29" s="39"/>
      <c r="I29" s="39"/>
    </row>
    <row r="30" spans="1:9" ht="13.9" hidden="1" customHeight="1" x14ac:dyDescent="0.25">
      <c r="A30" s="33"/>
      <c r="B30" s="36"/>
      <c r="C30" s="36"/>
      <c r="D30" s="36"/>
      <c r="E30" s="36"/>
      <c r="F30" s="34"/>
      <c r="G30" s="40"/>
      <c r="H30" s="40"/>
      <c r="I30" s="40"/>
    </row>
    <row r="31" spans="1:9" ht="81.75" customHeight="1" x14ac:dyDescent="0.25">
      <c r="A31" s="34"/>
      <c r="B31" s="37"/>
      <c r="C31" s="37"/>
      <c r="D31" s="37"/>
      <c r="E31" s="37"/>
      <c r="F31" s="11" t="s">
        <v>60</v>
      </c>
      <c r="G31" s="12">
        <v>25</v>
      </c>
      <c r="H31" s="12">
        <v>25</v>
      </c>
      <c r="I31" s="12">
        <v>25</v>
      </c>
    </row>
    <row r="32" spans="1:9" ht="141.75" customHeight="1" x14ac:dyDescent="0.25">
      <c r="A32" s="29" t="s">
        <v>11</v>
      </c>
      <c r="B32" s="28">
        <v>30000</v>
      </c>
      <c r="C32" s="28">
        <v>30000</v>
      </c>
      <c r="D32" s="28">
        <v>30000</v>
      </c>
      <c r="E32" s="28">
        <v>30000</v>
      </c>
      <c r="F32" s="11"/>
      <c r="G32" s="12"/>
      <c r="H32" s="12"/>
      <c r="I32" s="12"/>
    </row>
    <row r="33" spans="1:9" ht="106.5" customHeight="1" x14ac:dyDescent="0.25">
      <c r="A33" s="29" t="s">
        <v>12</v>
      </c>
      <c r="B33" s="28">
        <v>150000</v>
      </c>
      <c r="C33" s="28">
        <v>150000</v>
      </c>
      <c r="D33" s="28">
        <v>150000</v>
      </c>
      <c r="E33" s="28">
        <v>150000</v>
      </c>
      <c r="F33" s="11"/>
      <c r="G33" s="12"/>
      <c r="H33" s="12"/>
      <c r="I33" s="12"/>
    </row>
    <row r="34" spans="1:9" ht="63" customHeight="1" x14ac:dyDescent="0.25">
      <c r="A34" s="32" t="s">
        <v>13</v>
      </c>
      <c r="B34" s="35">
        <f>SUM(B40:B44)</f>
        <v>3193910</v>
      </c>
      <c r="C34" s="35">
        <f t="shared" ref="C34:E34" si="1">SUM(C40:C44)</f>
        <v>3613716</v>
      </c>
      <c r="D34" s="35">
        <f t="shared" si="1"/>
        <v>3613716</v>
      </c>
      <c r="E34" s="35">
        <f t="shared" si="1"/>
        <v>79916</v>
      </c>
      <c r="F34" s="11" t="s">
        <v>61</v>
      </c>
      <c r="G34" s="12">
        <v>18</v>
      </c>
      <c r="H34" s="12">
        <v>19</v>
      </c>
      <c r="I34" s="12">
        <v>19</v>
      </c>
    </row>
    <row r="35" spans="1:9" ht="4.5" hidden="1" customHeight="1" x14ac:dyDescent="0.25">
      <c r="A35" s="33"/>
      <c r="B35" s="36"/>
      <c r="C35" s="36"/>
      <c r="D35" s="36"/>
      <c r="E35" s="36"/>
      <c r="F35" s="11"/>
      <c r="G35" s="12"/>
      <c r="H35" s="12"/>
      <c r="I35" s="12"/>
    </row>
    <row r="36" spans="1:9" ht="45" customHeight="1" x14ac:dyDescent="0.25">
      <c r="A36" s="33"/>
      <c r="B36" s="36"/>
      <c r="C36" s="36"/>
      <c r="D36" s="36"/>
      <c r="E36" s="36"/>
      <c r="F36" s="11" t="s">
        <v>62</v>
      </c>
      <c r="G36" s="13">
        <v>107</v>
      </c>
      <c r="H36" s="13">
        <v>107</v>
      </c>
      <c r="I36" s="13">
        <v>107</v>
      </c>
    </row>
    <row r="37" spans="1:9" ht="59.25" customHeight="1" x14ac:dyDescent="0.25">
      <c r="A37" s="33"/>
      <c r="B37" s="36"/>
      <c r="C37" s="36"/>
      <c r="D37" s="36"/>
      <c r="E37" s="36"/>
      <c r="F37" s="11" t="s">
        <v>63</v>
      </c>
      <c r="G37" s="13">
        <v>7740</v>
      </c>
      <c r="H37" s="13">
        <v>7740</v>
      </c>
      <c r="I37" s="13">
        <v>7740</v>
      </c>
    </row>
    <row r="38" spans="1:9" ht="57" customHeight="1" x14ac:dyDescent="0.25">
      <c r="A38" s="33"/>
      <c r="B38" s="36"/>
      <c r="C38" s="36"/>
      <c r="D38" s="36"/>
      <c r="E38" s="36"/>
      <c r="F38" s="11" t="s">
        <v>64</v>
      </c>
      <c r="G38" s="13">
        <v>550</v>
      </c>
      <c r="H38" s="13">
        <v>550</v>
      </c>
      <c r="I38" s="13">
        <v>550</v>
      </c>
    </row>
    <row r="39" spans="1:9" ht="51" customHeight="1" x14ac:dyDescent="0.25">
      <c r="A39" s="34"/>
      <c r="B39" s="37"/>
      <c r="C39" s="37"/>
      <c r="D39" s="37"/>
      <c r="E39" s="37"/>
      <c r="F39" s="11" t="s">
        <v>68</v>
      </c>
      <c r="G39" s="12">
        <v>0</v>
      </c>
      <c r="H39" s="12">
        <v>0</v>
      </c>
      <c r="I39" s="12">
        <v>0</v>
      </c>
    </row>
    <row r="40" spans="1:9" ht="51" x14ac:dyDescent="0.25">
      <c r="A40" s="29" t="s">
        <v>14</v>
      </c>
      <c r="B40" s="28">
        <v>1000000</v>
      </c>
      <c r="C40" s="28">
        <v>1000000</v>
      </c>
      <c r="D40" s="28">
        <v>1000000</v>
      </c>
      <c r="E40" s="12">
        <v>0</v>
      </c>
      <c r="F40" s="11"/>
      <c r="G40" s="12"/>
      <c r="H40" s="12"/>
      <c r="I40" s="12"/>
    </row>
    <row r="41" spans="1:9" ht="51" x14ac:dyDescent="0.25">
      <c r="A41" s="29" t="s">
        <v>45</v>
      </c>
      <c r="B41" s="28">
        <v>29916</v>
      </c>
      <c r="C41" s="28">
        <v>29916</v>
      </c>
      <c r="D41" s="28">
        <v>29916</v>
      </c>
      <c r="E41" s="28">
        <v>29916</v>
      </c>
      <c r="F41" s="11"/>
      <c r="G41" s="12"/>
      <c r="H41" s="12"/>
      <c r="I41" s="12"/>
    </row>
    <row r="42" spans="1:9" ht="51" x14ac:dyDescent="0.25">
      <c r="A42" s="29" t="s">
        <v>46</v>
      </c>
      <c r="B42" s="28">
        <v>50000</v>
      </c>
      <c r="C42" s="28">
        <v>50000</v>
      </c>
      <c r="D42" s="28">
        <v>50000</v>
      </c>
      <c r="E42" s="28">
        <v>50000</v>
      </c>
      <c r="F42" s="11"/>
      <c r="G42" s="13"/>
      <c r="H42" s="13"/>
      <c r="I42" s="13"/>
    </row>
    <row r="43" spans="1:9" ht="63.75" x14ac:dyDescent="0.25">
      <c r="A43" s="29" t="s">
        <v>15</v>
      </c>
      <c r="B43" s="28">
        <v>2113994</v>
      </c>
      <c r="C43" s="28">
        <v>2533800</v>
      </c>
      <c r="D43" s="28">
        <v>2533800</v>
      </c>
      <c r="E43" s="28">
        <v>0</v>
      </c>
      <c r="F43" s="11"/>
      <c r="G43" s="12"/>
      <c r="H43" s="12"/>
      <c r="I43" s="12"/>
    </row>
    <row r="44" spans="1:9" ht="51" x14ac:dyDescent="0.25">
      <c r="A44" s="29" t="s">
        <v>55</v>
      </c>
      <c r="B44" s="28">
        <v>0</v>
      </c>
      <c r="C44" s="28">
        <v>0</v>
      </c>
      <c r="D44" s="28">
        <v>0</v>
      </c>
      <c r="E44" s="28">
        <v>0</v>
      </c>
      <c r="F44" s="23"/>
      <c r="G44" s="26"/>
      <c r="H44" s="26"/>
      <c r="I44" s="26"/>
    </row>
    <row r="45" spans="1:9" ht="9" customHeight="1" x14ac:dyDescent="0.25">
      <c r="A45" s="50" t="s">
        <v>16</v>
      </c>
      <c r="B45" s="41">
        <f>SUM(B49:B50)</f>
        <v>95000</v>
      </c>
      <c r="C45" s="41">
        <f>SUM(C49:C50)</f>
        <v>95000</v>
      </c>
      <c r="D45" s="41">
        <f>SUM(D49:D50)</f>
        <v>95000</v>
      </c>
      <c r="E45" s="41">
        <f>SUM(E49:E50)</f>
        <v>95000</v>
      </c>
      <c r="F45" s="32" t="s">
        <v>65</v>
      </c>
      <c r="G45" s="42">
        <v>8350</v>
      </c>
      <c r="H45" s="42">
        <v>8350</v>
      </c>
      <c r="I45" s="42">
        <v>8350</v>
      </c>
    </row>
    <row r="46" spans="1:9" ht="41.25" customHeight="1" x14ac:dyDescent="0.25">
      <c r="A46" s="50"/>
      <c r="B46" s="41"/>
      <c r="C46" s="41"/>
      <c r="D46" s="41"/>
      <c r="E46" s="41"/>
      <c r="F46" s="34"/>
      <c r="G46" s="43"/>
      <c r="H46" s="43"/>
      <c r="I46" s="43"/>
    </row>
    <row r="47" spans="1:9" ht="30" customHeight="1" x14ac:dyDescent="0.25">
      <c r="A47" s="50"/>
      <c r="B47" s="41"/>
      <c r="C47" s="41"/>
      <c r="D47" s="41"/>
      <c r="E47" s="41"/>
      <c r="F47" s="32" t="s">
        <v>47</v>
      </c>
      <c r="G47" s="38">
        <v>8</v>
      </c>
      <c r="H47" s="38">
        <v>8</v>
      </c>
      <c r="I47" s="38">
        <v>8</v>
      </c>
    </row>
    <row r="48" spans="1:9" ht="58.5" customHeight="1" x14ac:dyDescent="0.25">
      <c r="A48" s="50"/>
      <c r="B48" s="41"/>
      <c r="C48" s="41"/>
      <c r="D48" s="41"/>
      <c r="E48" s="41"/>
      <c r="F48" s="34"/>
      <c r="G48" s="40"/>
      <c r="H48" s="40"/>
      <c r="I48" s="40"/>
    </row>
    <row r="49" spans="1:9" ht="38.25" x14ac:dyDescent="0.25">
      <c r="A49" s="29" t="s">
        <v>17</v>
      </c>
      <c r="B49" s="28">
        <v>60000</v>
      </c>
      <c r="C49" s="28">
        <v>60000</v>
      </c>
      <c r="D49" s="28">
        <v>60000</v>
      </c>
      <c r="E49" s="28">
        <v>60000</v>
      </c>
      <c r="F49" s="11"/>
      <c r="G49" s="13"/>
      <c r="H49" s="13"/>
      <c r="I49" s="13"/>
    </row>
    <row r="50" spans="1:9" ht="105" customHeight="1" x14ac:dyDescent="0.25">
      <c r="A50" s="29" t="s">
        <v>18</v>
      </c>
      <c r="B50" s="28">
        <v>35000</v>
      </c>
      <c r="C50" s="28">
        <v>35000</v>
      </c>
      <c r="D50" s="28">
        <v>35000</v>
      </c>
      <c r="E50" s="28">
        <v>35000</v>
      </c>
      <c r="F50" s="11"/>
      <c r="G50" s="12"/>
      <c r="H50" s="12"/>
      <c r="I50" s="12"/>
    </row>
    <row r="51" spans="1:9" ht="42" customHeight="1" x14ac:dyDescent="0.25">
      <c r="A51" s="32" t="s">
        <v>19</v>
      </c>
      <c r="B51" s="35">
        <f>B53+B54</f>
        <v>587000</v>
      </c>
      <c r="C51" s="35">
        <f t="shared" ref="C51:E51" si="2">C53+C54</f>
        <v>587000</v>
      </c>
      <c r="D51" s="35">
        <f t="shared" si="2"/>
        <v>587000</v>
      </c>
      <c r="E51" s="35">
        <f t="shared" si="2"/>
        <v>587000</v>
      </c>
      <c r="F51" s="11" t="s">
        <v>48</v>
      </c>
      <c r="G51" s="12">
        <v>3</v>
      </c>
      <c r="H51" s="12">
        <v>3</v>
      </c>
      <c r="I51" s="12">
        <v>3</v>
      </c>
    </row>
    <row r="52" spans="1:9" ht="73.5" customHeight="1" x14ac:dyDescent="0.25">
      <c r="A52" s="34"/>
      <c r="B52" s="37"/>
      <c r="C52" s="37"/>
      <c r="D52" s="37"/>
      <c r="E52" s="37"/>
      <c r="F52" s="11" t="s">
        <v>51</v>
      </c>
      <c r="G52" s="12">
        <v>750</v>
      </c>
      <c r="H52" s="12">
        <v>750</v>
      </c>
      <c r="I52" s="12">
        <v>750</v>
      </c>
    </row>
    <row r="53" spans="1:9" ht="38.25" x14ac:dyDescent="0.25">
      <c r="A53" s="29" t="s">
        <v>20</v>
      </c>
      <c r="B53" s="28">
        <v>515000</v>
      </c>
      <c r="C53" s="28">
        <v>515000</v>
      </c>
      <c r="D53" s="28">
        <v>515000</v>
      </c>
      <c r="E53" s="28">
        <v>515000</v>
      </c>
      <c r="F53" s="11"/>
      <c r="G53" s="12"/>
      <c r="H53" s="12"/>
      <c r="I53" s="12"/>
    </row>
    <row r="54" spans="1:9" ht="63.75" x14ac:dyDescent="0.25">
      <c r="A54" s="29" t="s">
        <v>21</v>
      </c>
      <c r="B54" s="28">
        <v>72000</v>
      </c>
      <c r="C54" s="28">
        <v>72000</v>
      </c>
      <c r="D54" s="28">
        <v>72000</v>
      </c>
      <c r="E54" s="28">
        <v>72000</v>
      </c>
      <c r="F54" s="11"/>
      <c r="G54" s="12"/>
      <c r="H54" s="12"/>
      <c r="I54" s="12"/>
    </row>
    <row r="55" spans="1:9" ht="107.25" customHeight="1" x14ac:dyDescent="0.25">
      <c r="A55" s="32" t="s">
        <v>22</v>
      </c>
      <c r="B55" s="35">
        <f>B60+B61+B62+B63</f>
        <v>8765977</v>
      </c>
      <c r="C55" s="35">
        <f>C60+C61+C62+C63</f>
        <v>9745800</v>
      </c>
      <c r="D55" s="35">
        <f>D60+D61+D62+D63</f>
        <v>10009500</v>
      </c>
      <c r="E55" s="35">
        <f>E60+E61+E62+E63</f>
        <v>10045900</v>
      </c>
      <c r="F55" s="11" t="s">
        <v>35</v>
      </c>
      <c r="G55" s="12" t="s">
        <v>70</v>
      </c>
      <c r="H55" s="12" t="s">
        <v>70</v>
      </c>
      <c r="I55" s="12" t="s">
        <v>70</v>
      </c>
    </row>
    <row r="56" spans="1:9" ht="66.75" customHeight="1" x14ac:dyDescent="0.25">
      <c r="A56" s="33"/>
      <c r="B56" s="36"/>
      <c r="C56" s="36"/>
      <c r="D56" s="36"/>
      <c r="E56" s="36"/>
      <c r="F56" s="32" t="s">
        <v>36</v>
      </c>
      <c r="G56" s="38" t="s">
        <v>70</v>
      </c>
      <c r="H56" s="38" t="s">
        <v>70</v>
      </c>
      <c r="I56" s="38" t="s">
        <v>70</v>
      </c>
    </row>
    <row r="57" spans="1:9" ht="54" customHeight="1" x14ac:dyDescent="0.25">
      <c r="A57" s="33"/>
      <c r="B57" s="36"/>
      <c r="C57" s="36"/>
      <c r="D57" s="36"/>
      <c r="E57" s="36"/>
      <c r="F57" s="34"/>
      <c r="G57" s="40"/>
      <c r="H57" s="40"/>
      <c r="I57" s="40"/>
    </row>
    <row r="58" spans="1:9" ht="25.5" x14ac:dyDescent="0.25">
      <c r="A58" s="33"/>
      <c r="B58" s="36"/>
      <c r="C58" s="36"/>
      <c r="D58" s="36"/>
      <c r="E58" s="36"/>
      <c r="F58" s="11" t="s">
        <v>37</v>
      </c>
      <c r="G58" s="12">
        <v>16</v>
      </c>
      <c r="H58" s="12">
        <v>16</v>
      </c>
      <c r="I58" s="12">
        <v>16</v>
      </c>
    </row>
    <row r="59" spans="1:9" ht="25.5" x14ac:dyDescent="0.25">
      <c r="A59" s="34"/>
      <c r="B59" s="37"/>
      <c r="C59" s="37"/>
      <c r="D59" s="37"/>
      <c r="E59" s="37"/>
      <c r="F59" s="11" t="s">
        <v>66</v>
      </c>
      <c r="G59" s="12">
        <v>126</v>
      </c>
      <c r="H59" s="12">
        <v>126</v>
      </c>
      <c r="I59" s="12">
        <v>126</v>
      </c>
    </row>
    <row r="60" spans="1:9" ht="135.75" customHeight="1" x14ac:dyDescent="0.25">
      <c r="A60" s="29" t="s">
        <v>23</v>
      </c>
      <c r="B60" s="28">
        <v>0</v>
      </c>
      <c r="C60" s="28">
        <v>0</v>
      </c>
      <c r="D60" s="28">
        <v>0</v>
      </c>
      <c r="E60" s="28">
        <v>0</v>
      </c>
      <c r="F60" s="11"/>
      <c r="G60" s="12"/>
      <c r="H60" s="12"/>
      <c r="I60" s="12"/>
    </row>
    <row r="61" spans="1:9" ht="140.25" x14ac:dyDescent="0.25">
      <c r="A61" s="29" t="s">
        <v>24</v>
      </c>
      <c r="B61" s="28">
        <v>0</v>
      </c>
      <c r="C61" s="28">
        <v>0</v>
      </c>
      <c r="D61" s="28">
        <v>0</v>
      </c>
      <c r="E61" s="28">
        <v>0</v>
      </c>
      <c r="F61" s="11"/>
      <c r="G61" s="12"/>
      <c r="H61" s="12"/>
      <c r="I61" s="12"/>
    </row>
    <row r="62" spans="1:9" ht="48.75" customHeight="1" x14ac:dyDescent="0.25">
      <c r="A62" s="29" t="s">
        <v>25</v>
      </c>
      <c r="B62" s="28">
        <v>2791351.34</v>
      </c>
      <c r="C62" s="22">
        <v>3099368.64</v>
      </c>
      <c r="D62" s="22">
        <v>3183221.5</v>
      </c>
      <c r="E62" s="22">
        <v>3194869.67</v>
      </c>
      <c r="F62" s="11"/>
      <c r="G62" s="12"/>
      <c r="H62" s="12"/>
      <c r="I62" s="12"/>
    </row>
    <row r="63" spans="1:9" ht="52.5" customHeight="1" x14ac:dyDescent="0.25">
      <c r="A63" s="29" t="s">
        <v>53</v>
      </c>
      <c r="B63" s="28">
        <v>5974625.6600000001</v>
      </c>
      <c r="C63" s="22">
        <v>6646431.3600000003</v>
      </c>
      <c r="D63" s="22">
        <v>6826278.5</v>
      </c>
      <c r="E63" s="22">
        <v>6851030.3300000001</v>
      </c>
      <c r="F63" s="11"/>
      <c r="G63" s="12"/>
      <c r="H63" s="12"/>
      <c r="I63" s="12"/>
    </row>
    <row r="64" spans="1:9" ht="88.5" customHeight="1" x14ac:dyDescent="0.25">
      <c r="A64" s="29" t="s">
        <v>26</v>
      </c>
      <c r="B64" s="28">
        <f>B65</f>
        <v>10410517</v>
      </c>
      <c r="C64" s="28">
        <f>C65</f>
        <v>11390368</v>
      </c>
      <c r="D64" s="28">
        <f>D65</f>
        <v>11694822</v>
      </c>
      <c r="E64" s="28">
        <f>E65</f>
        <v>11694822</v>
      </c>
      <c r="F64" s="11" t="s">
        <v>39</v>
      </c>
      <c r="G64" s="12" t="s">
        <v>40</v>
      </c>
      <c r="H64" s="12" t="s">
        <v>40</v>
      </c>
      <c r="I64" s="12" t="s">
        <v>40</v>
      </c>
    </row>
    <row r="65" spans="1:9" ht="48.75" customHeight="1" x14ac:dyDescent="0.25">
      <c r="A65" s="50" t="s">
        <v>27</v>
      </c>
      <c r="B65" s="41">
        <v>10410517</v>
      </c>
      <c r="C65" s="41">
        <v>11390368</v>
      </c>
      <c r="D65" s="41">
        <v>11694822</v>
      </c>
      <c r="E65" s="41">
        <v>11694822</v>
      </c>
      <c r="F65" s="11" t="s">
        <v>39</v>
      </c>
      <c r="G65" s="12" t="s">
        <v>40</v>
      </c>
      <c r="H65" s="12" t="s">
        <v>40</v>
      </c>
      <c r="I65" s="12" t="s">
        <v>40</v>
      </c>
    </row>
    <row r="66" spans="1:9" ht="34.5" customHeight="1" x14ac:dyDescent="0.25">
      <c r="A66" s="50"/>
      <c r="B66" s="41"/>
      <c r="C66" s="41"/>
      <c r="D66" s="41"/>
      <c r="E66" s="41"/>
      <c r="F66" s="32" t="s">
        <v>41</v>
      </c>
      <c r="G66" s="38">
        <v>1</v>
      </c>
      <c r="H66" s="38">
        <v>1</v>
      </c>
      <c r="I66" s="38">
        <v>1</v>
      </c>
    </row>
    <row r="67" spans="1:9" x14ac:dyDescent="0.25">
      <c r="A67" s="50"/>
      <c r="B67" s="41"/>
      <c r="C67" s="41"/>
      <c r="D67" s="41"/>
      <c r="E67" s="41"/>
      <c r="F67" s="33"/>
      <c r="G67" s="39"/>
      <c r="H67" s="39"/>
      <c r="I67" s="39"/>
    </row>
    <row r="68" spans="1:9" ht="15.75" customHeight="1" x14ac:dyDescent="0.25">
      <c r="A68" s="50"/>
      <c r="B68" s="41"/>
      <c r="C68" s="41"/>
      <c r="D68" s="41"/>
      <c r="E68" s="41"/>
      <c r="F68" s="34"/>
      <c r="G68" s="40"/>
      <c r="H68" s="40"/>
      <c r="I68" s="40"/>
    </row>
    <row r="69" spans="1:9" ht="84" customHeight="1" x14ac:dyDescent="0.25">
      <c r="A69" s="44" t="s">
        <v>56</v>
      </c>
      <c r="B69" s="47">
        <f>B74+B119+B122</f>
        <v>0</v>
      </c>
      <c r="C69" s="47">
        <f>C74+C119+C122</f>
        <v>0</v>
      </c>
      <c r="D69" s="47">
        <f>D74+D119+D122</f>
        <v>0</v>
      </c>
      <c r="E69" s="47">
        <f>E74+E119+E122</f>
        <v>0</v>
      </c>
      <c r="F69" s="11" t="s">
        <v>42</v>
      </c>
      <c r="G69" s="12">
        <v>53.15</v>
      </c>
      <c r="H69" s="12">
        <v>53.15</v>
      </c>
      <c r="I69" s="12">
        <v>53.15</v>
      </c>
    </row>
    <row r="70" spans="1:9" ht="81" customHeight="1" x14ac:dyDescent="0.25">
      <c r="A70" s="45"/>
      <c r="B70" s="48"/>
      <c r="C70" s="48"/>
      <c r="D70" s="48"/>
      <c r="E70" s="48"/>
      <c r="F70" s="24" t="s">
        <v>33</v>
      </c>
      <c r="G70" s="27">
        <v>100</v>
      </c>
      <c r="H70" s="27">
        <v>100</v>
      </c>
      <c r="I70" s="27">
        <v>100</v>
      </c>
    </row>
    <row r="71" spans="1:9" ht="55.5" customHeight="1" x14ac:dyDescent="0.25">
      <c r="A71" s="45"/>
      <c r="B71" s="48"/>
      <c r="C71" s="48"/>
      <c r="D71" s="48"/>
      <c r="E71" s="48"/>
      <c r="F71" s="24" t="s">
        <v>49</v>
      </c>
      <c r="G71" s="27">
        <v>0</v>
      </c>
      <c r="H71" s="27">
        <v>0</v>
      </c>
      <c r="I71" s="27">
        <v>0</v>
      </c>
    </row>
    <row r="72" spans="1:9" ht="28.5" customHeight="1" x14ac:dyDescent="0.25">
      <c r="A72" s="45"/>
      <c r="B72" s="48"/>
      <c r="C72" s="48"/>
      <c r="D72" s="48"/>
      <c r="E72" s="48"/>
      <c r="F72" s="14" t="s">
        <v>67</v>
      </c>
      <c r="G72" s="12">
        <v>0</v>
      </c>
      <c r="H72" s="12">
        <v>0</v>
      </c>
      <c r="I72" s="12">
        <v>0</v>
      </c>
    </row>
    <row r="73" spans="1:9" ht="66" customHeight="1" x14ac:dyDescent="0.25">
      <c r="A73" s="46"/>
      <c r="B73" s="49"/>
      <c r="C73" s="49"/>
      <c r="D73" s="49"/>
      <c r="E73" s="49"/>
      <c r="F73" s="14" t="s">
        <v>71</v>
      </c>
      <c r="G73" s="12">
        <v>0</v>
      </c>
      <c r="H73" s="12">
        <v>0</v>
      </c>
      <c r="I73" s="12">
        <v>0</v>
      </c>
    </row>
    <row r="74" spans="1:9" ht="81.75" customHeight="1" x14ac:dyDescent="0.25">
      <c r="A74" s="32" t="s">
        <v>28</v>
      </c>
      <c r="B74" s="35">
        <f>B118</f>
        <v>0</v>
      </c>
      <c r="C74" s="35">
        <f t="shared" ref="C74:E74" si="3">C118</f>
        <v>0</v>
      </c>
      <c r="D74" s="35">
        <f t="shared" si="3"/>
        <v>0</v>
      </c>
      <c r="E74" s="35">
        <f t="shared" si="3"/>
        <v>0</v>
      </c>
      <c r="F74" s="11" t="s">
        <v>42</v>
      </c>
      <c r="G74" s="12">
        <v>53.15</v>
      </c>
      <c r="H74" s="12">
        <v>53.15</v>
      </c>
      <c r="I74" s="12">
        <v>53.15</v>
      </c>
    </row>
    <row r="75" spans="1:9" ht="28.15" customHeight="1" x14ac:dyDescent="0.25">
      <c r="A75" s="33"/>
      <c r="B75" s="36"/>
      <c r="C75" s="36"/>
      <c r="D75" s="36"/>
      <c r="E75" s="36"/>
      <c r="F75" s="32" t="s">
        <v>33</v>
      </c>
      <c r="G75" s="38">
        <v>100</v>
      </c>
      <c r="H75" s="38">
        <v>100</v>
      </c>
      <c r="I75" s="38">
        <v>100</v>
      </c>
    </row>
    <row r="76" spans="1:9" x14ac:dyDescent="0.25">
      <c r="A76" s="33"/>
      <c r="B76" s="36"/>
      <c r="C76" s="36"/>
      <c r="D76" s="36"/>
      <c r="E76" s="36"/>
      <c r="F76" s="33"/>
      <c r="G76" s="39"/>
      <c r="H76" s="39"/>
      <c r="I76" s="39"/>
    </row>
    <row r="77" spans="1:9" ht="41.25" customHeight="1" x14ac:dyDescent="0.25">
      <c r="A77" s="33"/>
      <c r="B77" s="36"/>
      <c r="C77" s="36"/>
      <c r="D77" s="36"/>
      <c r="E77" s="36"/>
      <c r="F77" s="34"/>
      <c r="G77" s="40"/>
      <c r="H77" s="40"/>
      <c r="I77" s="40"/>
    </row>
    <row r="78" spans="1:9" ht="25.5" hidden="1" customHeight="1" x14ac:dyDescent="0.25">
      <c r="A78" s="33"/>
      <c r="B78" s="36"/>
      <c r="C78" s="36"/>
      <c r="D78" s="36"/>
      <c r="E78" s="36"/>
      <c r="F78" s="11"/>
      <c r="G78" s="12"/>
      <c r="H78" s="12"/>
      <c r="I78" s="12"/>
    </row>
    <row r="79" spans="1:9" ht="25.5" hidden="1" customHeight="1" x14ac:dyDescent="0.25">
      <c r="A79" s="33"/>
      <c r="B79" s="36"/>
      <c r="C79" s="36"/>
      <c r="D79" s="36"/>
      <c r="E79" s="36"/>
      <c r="F79" s="11"/>
      <c r="G79" s="12"/>
      <c r="H79" s="12"/>
      <c r="I79" s="12"/>
    </row>
    <row r="80" spans="1:9" ht="15" hidden="1" customHeight="1" x14ac:dyDescent="0.25">
      <c r="A80" s="33"/>
      <c r="B80" s="36"/>
      <c r="C80" s="36"/>
      <c r="D80" s="36"/>
      <c r="E80" s="36"/>
      <c r="F80" s="11"/>
      <c r="G80" s="12"/>
      <c r="H80" s="12"/>
      <c r="I80" s="12"/>
    </row>
    <row r="81" spans="1:9" ht="15" hidden="1" customHeight="1" x14ac:dyDescent="0.25">
      <c r="A81" s="33"/>
      <c r="B81" s="36"/>
      <c r="C81" s="36"/>
      <c r="D81" s="36"/>
      <c r="E81" s="36"/>
      <c r="F81" s="11"/>
      <c r="G81" s="12"/>
      <c r="H81" s="12"/>
      <c r="I81" s="12"/>
    </row>
    <row r="82" spans="1:9" ht="17.25" hidden="1" customHeight="1" x14ac:dyDescent="0.25">
      <c r="A82" s="33"/>
      <c r="B82" s="36"/>
      <c r="C82" s="36"/>
      <c r="D82" s="36"/>
      <c r="E82" s="36"/>
      <c r="F82" s="11"/>
      <c r="G82" s="12"/>
      <c r="H82" s="12"/>
      <c r="I82" s="12"/>
    </row>
    <row r="83" spans="1:9" ht="15" hidden="1" customHeight="1" x14ac:dyDescent="0.25">
      <c r="A83" s="33"/>
      <c r="B83" s="36"/>
      <c r="C83" s="36"/>
      <c r="D83" s="36"/>
      <c r="E83" s="36"/>
      <c r="F83" s="11"/>
      <c r="G83" s="12"/>
      <c r="H83" s="12"/>
      <c r="I83" s="12"/>
    </row>
    <row r="84" spans="1:9" ht="15" hidden="1" customHeight="1" x14ac:dyDescent="0.25">
      <c r="A84" s="33"/>
      <c r="B84" s="36"/>
      <c r="C84" s="36"/>
      <c r="D84" s="36"/>
      <c r="E84" s="36"/>
      <c r="F84" s="11"/>
      <c r="G84" s="12"/>
      <c r="H84" s="12"/>
      <c r="I84" s="12"/>
    </row>
    <row r="85" spans="1:9" ht="25.5" hidden="1" customHeight="1" x14ac:dyDescent="0.25">
      <c r="A85" s="33"/>
      <c r="B85" s="36"/>
      <c r="C85" s="36"/>
      <c r="D85" s="36"/>
      <c r="E85" s="36"/>
      <c r="F85" s="11"/>
      <c r="G85" s="12"/>
      <c r="H85" s="12"/>
      <c r="I85" s="12"/>
    </row>
    <row r="86" spans="1:9" ht="25.5" hidden="1" customHeight="1" x14ac:dyDescent="0.25">
      <c r="A86" s="33"/>
      <c r="B86" s="36"/>
      <c r="C86" s="36"/>
      <c r="D86" s="36"/>
      <c r="E86" s="36"/>
      <c r="F86" s="11"/>
      <c r="G86" s="12"/>
      <c r="H86" s="12"/>
      <c r="I86" s="12"/>
    </row>
    <row r="87" spans="1:9" ht="25.5" hidden="1" customHeight="1" x14ac:dyDescent="0.25">
      <c r="A87" s="33"/>
      <c r="B87" s="36"/>
      <c r="C87" s="36"/>
      <c r="D87" s="36"/>
      <c r="E87" s="36"/>
      <c r="F87" s="11"/>
      <c r="G87" s="12"/>
      <c r="H87" s="12"/>
      <c r="I87" s="12"/>
    </row>
    <row r="88" spans="1:9" ht="15" hidden="1" customHeight="1" x14ac:dyDescent="0.25">
      <c r="A88" s="33"/>
      <c r="B88" s="36"/>
      <c r="C88" s="36"/>
      <c r="D88" s="36"/>
      <c r="E88" s="36"/>
      <c r="F88" s="11"/>
      <c r="G88" s="12"/>
      <c r="H88" s="12"/>
      <c r="I88" s="12"/>
    </row>
    <row r="89" spans="1:9" ht="17.25" hidden="1" customHeight="1" x14ac:dyDescent="0.25">
      <c r="A89" s="33"/>
      <c r="B89" s="36"/>
      <c r="C89" s="36"/>
      <c r="D89" s="36"/>
      <c r="E89" s="36"/>
      <c r="F89" s="11"/>
      <c r="G89" s="12"/>
      <c r="H89" s="12"/>
      <c r="I89" s="12"/>
    </row>
    <row r="90" spans="1:9" ht="15" hidden="1" customHeight="1" x14ac:dyDescent="0.25">
      <c r="A90" s="33"/>
      <c r="B90" s="36"/>
      <c r="C90" s="36"/>
      <c r="D90" s="36"/>
      <c r="E90" s="36"/>
      <c r="F90" s="11"/>
      <c r="G90" s="12"/>
      <c r="H90" s="12"/>
      <c r="I90" s="12"/>
    </row>
    <row r="91" spans="1:9" ht="15" hidden="1" customHeight="1" x14ac:dyDescent="0.25">
      <c r="A91" s="33"/>
      <c r="B91" s="36"/>
      <c r="C91" s="36"/>
      <c r="D91" s="36"/>
      <c r="E91" s="36"/>
      <c r="F91" s="11"/>
      <c r="G91" s="12"/>
      <c r="H91" s="12"/>
      <c r="I91" s="12"/>
    </row>
    <row r="92" spans="1:9" ht="25.5" hidden="1" customHeight="1" x14ac:dyDescent="0.25">
      <c r="A92" s="33"/>
      <c r="B92" s="36"/>
      <c r="C92" s="36"/>
      <c r="D92" s="36"/>
      <c r="E92" s="36"/>
      <c r="F92" s="11"/>
      <c r="G92" s="12"/>
      <c r="H92" s="12"/>
      <c r="I92" s="12"/>
    </row>
    <row r="93" spans="1:9" ht="25.5" hidden="1" customHeight="1" x14ac:dyDescent="0.25">
      <c r="A93" s="33"/>
      <c r="B93" s="36"/>
      <c r="C93" s="36"/>
      <c r="D93" s="36"/>
      <c r="E93" s="36"/>
      <c r="F93" s="11"/>
      <c r="G93" s="12"/>
      <c r="H93" s="12"/>
      <c r="I93" s="12"/>
    </row>
    <row r="94" spans="1:9" ht="25.5" hidden="1" customHeight="1" x14ac:dyDescent="0.25">
      <c r="A94" s="33"/>
      <c r="B94" s="36"/>
      <c r="C94" s="36"/>
      <c r="D94" s="36"/>
      <c r="E94" s="36"/>
      <c r="F94" s="11"/>
      <c r="G94" s="12"/>
      <c r="H94" s="12"/>
      <c r="I94" s="12"/>
    </row>
    <row r="95" spans="1:9" ht="25.5" hidden="1" customHeight="1" x14ac:dyDescent="0.25">
      <c r="A95" s="33"/>
      <c r="B95" s="36"/>
      <c r="C95" s="36"/>
      <c r="D95" s="36"/>
      <c r="E95" s="36"/>
      <c r="F95" s="11"/>
      <c r="G95" s="12"/>
      <c r="H95" s="12"/>
      <c r="I95" s="12"/>
    </row>
    <row r="96" spans="1:9" ht="15" hidden="1" customHeight="1" x14ac:dyDescent="0.25">
      <c r="A96" s="33"/>
      <c r="B96" s="36"/>
      <c r="C96" s="36"/>
      <c r="D96" s="36"/>
      <c r="E96" s="36"/>
      <c r="F96" s="11"/>
      <c r="G96" s="12"/>
      <c r="H96" s="12"/>
      <c r="I96" s="12"/>
    </row>
    <row r="97" spans="1:9" ht="15" hidden="1" customHeight="1" x14ac:dyDescent="0.25">
      <c r="A97" s="33"/>
      <c r="B97" s="36"/>
      <c r="C97" s="36"/>
      <c r="D97" s="36"/>
      <c r="E97" s="36"/>
      <c r="F97" s="11"/>
      <c r="G97" s="12"/>
      <c r="H97" s="12"/>
      <c r="I97" s="12"/>
    </row>
    <row r="98" spans="1:9" ht="15" hidden="1" customHeight="1" x14ac:dyDescent="0.25">
      <c r="A98" s="33"/>
      <c r="B98" s="36"/>
      <c r="C98" s="36"/>
      <c r="D98" s="36"/>
      <c r="E98" s="36"/>
      <c r="F98" s="11"/>
      <c r="G98" s="12"/>
      <c r="H98" s="12"/>
      <c r="I98" s="12"/>
    </row>
    <row r="99" spans="1:9" ht="15" hidden="1" customHeight="1" x14ac:dyDescent="0.25">
      <c r="A99" s="33"/>
      <c r="B99" s="36"/>
      <c r="C99" s="36"/>
      <c r="D99" s="36"/>
      <c r="E99" s="36"/>
      <c r="F99" s="11"/>
      <c r="G99" s="12"/>
      <c r="H99" s="12"/>
      <c r="I99" s="12"/>
    </row>
    <row r="100" spans="1:9" ht="25.5" hidden="1" customHeight="1" x14ac:dyDescent="0.25">
      <c r="A100" s="33"/>
      <c r="B100" s="36"/>
      <c r="C100" s="36"/>
      <c r="D100" s="36"/>
      <c r="E100" s="36"/>
      <c r="F100" s="11"/>
      <c r="G100" s="12"/>
      <c r="H100" s="12"/>
      <c r="I100" s="12"/>
    </row>
    <row r="101" spans="1:9" ht="25.5" hidden="1" customHeight="1" x14ac:dyDescent="0.25">
      <c r="A101" s="33"/>
      <c r="B101" s="36"/>
      <c r="C101" s="36"/>
      <c r="D101" s="36"/>
      <c r="E101" s="36"/>
      <c r="F101" s="11"/>
      <c r="G101" s="12"/>
      <c r="H101" s="12"/>
      <c r="I101" s="12"/>
    </row>
    <row r="102" spans="1:9" ht="15" hidden="1" customHeight="1" x14ac:dyDescent="0.25">
      <c r="A102" s="33"/>
      <c r="B102" s="36"/>
      <c r="C102" s="36"/>
      <c r="D102" s="36"/>
      <c r="E102" s="36"/>
      <c r="F102" s="11"/>
      <c r="G102" s="12"/>
      <c r="H102" s="12"/>
      <c r="I102" s="12"/>
    </row>
    <row r="103" spans="1:9" ht="15" hidden="1" customHeight="1" x14ac:dyDescent="0.25">
      <c r="A103" s="33"/>
      <c r="B103" s="36"/>
      <c r="C103" s="36"/>
      <c r="D103" s="36"/>
      <c r="E103" s="36"/>
      <c r="F103" s="11"/>
      <c r="G103" s="12"/>
      <c r="H103" s="12"/>
      <c r="I103" s="12"/>
    </row>
    <row r="104" spans="1:9" ht="17.25" hidden="1" customHeight="1" x14ac:dyDescent="0.25">
      <c r="A104" s="33"/>
      <c r="B104" s="36"/>
      <c r="C104" s="36"/>
      <c r="D104" s="36"/>
      <c r="E104" s="36"/>
      <c r="F104" s="11"/>
      <c r="G104" s="12"/>
      <c r="H104" s="12"/>
      <c r="I104" s="12"/>
    </row>
    <row r="105" spans="1:9" ht="15" hidden="1" customHeight="1" x14ac:dyDescent="0.25">
      <c r="A105" s="33"/>
      <c r="B105" s="36"/>
      <c r="C105" s="36"/>
      <c r="D105" s="36"/>
      <c r="E105" s="36"/>
      <c r="F105" s="11"/>
      <c r="G105" s="12"/>
      <c r="H105" s="12"/>
      <c r="I105" s="12"/>
    </row>
    <row r="106" spans="1:9" ht="15" hidden="1" customHeight="1" x14ac:dyDescent="0.25">
      <c r="A106" s="33"/>
      <c r="B106" s="36"/>
      <c r="C106" s="36"/>
      <c r="D106" s="36"/>
      <c r="E106" s="36"/>
      <c r="F106" s="11"/>
      <c r="G106" s="12"/>
      <c r="H106" s="12"/>
      <c r="I106" s="12"/>
    </row>
    <row r="107" spans="1:9" ht="25.5" hidden="1" customHeight="1" x14ac:dyDescent="0.25">
      <c r="A107" s="33"/>
      <c r="B107" s="36"/>
      <c r="C107" s="36"/>
      <c r="D107" s="36"/>
      <c r="E107" s="36"/>
      <c r="F107" s="11"/>
      <c r="G107" s="12"/>
      <c r="H107" s="12"/>
      <c r="I107" s="12"/>
    </row>
    <row r="108" spans="1:9" ht="25.5" hidden="1" customHeight="1" x14ac:dyDescent="0.25">
      <c r="A108" s="33"/>
      <c r="B108" s="36"/>
      <c r="C108" s="36"/>
      <c r="D108" s="36"/>
      <c r="E108" s="36"/>
      <c r="F108" s="11"/>
      <c r="G108" s="12"/>
      <c r="H108" s="12"/>
      <c r="I108" s="12"/>
    </row>
    <row r="109" spans="1:9" ht="25.5" hidden="1" customHeight="1" x14ac:dyDescent="0.25">
      <c r="A109" s="33"/>
      <c r="B109" s="36"/>
      <c r="C109" s="36"/>
      <c r="D109" s="36"/>
      <c r="E109" s="36"/>
      <c r="F109" s="11"/>
      <c r="G109" s="12"/>
      <c r="H109" s="12"/>
      <c r="I109" s="12"/>
    </row>
    <row r="110" spans="1:9" ht="15" hidden="1" customHeight="1" x14ac:dyDescent="0.25">
      <c r="A110" s="33"/>
      <c r="B110" s="36"/>
      <c r="C110" s="36"/>
      <c r="D110" s="36"/>
      <c r="E110" s="36"/>
      <c r="F110" s="11"/>
      <c r="G110" s="12"/>
      <c r="H110" s="12"/>
      <c r="I110" s="12"/>
    </row>
    <row r="111" spans="1:9" ht="17.25" hidden="1" customHeight="1" x14ac:dyDescent="0.25">
      <c r="A111" s="33"/>
      <c r="B111" s="36"/>
      <c r="C111" s="36"/>
      <c r="D111" s="36"/>
      <c r="E111" s="36"/>
      <c r="F111" s="11"/>
      <c r="G111" s="12"/>
      <c r="H111" s="12"/>
      <c r="I111" s="12"/>
    </row>
    <row r="112" spans="1:9" ht="15" hidden="1" customHeight="1" x14ac:dyDescent="0.25">
      <c r="A112" s="33"/>
      <c r="B112" s="36"/>
      <c r="C112" s="36"/>
      <c r="D112" s="36"/>
      <c r="E112" s="36"/>
      <c r="F112" s="11"/>
      <c r="G112" s="12"/>
      <c r="H112" s="12"/>
      <c r="I112" s="12"/>
    </row>
    <row r="113" spans="1:9" ht="15" hidden="1" customHeight="1" x14ac:dyDescent="0.25">
      <c r="A113" s="33"/>
      <c r="B113" s="36"/>
      <c r="C113" s="36"/>
      <c r="D113" s="36"/>
      <c r="E113" s="36"/>
      <c r="F113" s="11"/>
      <c r="G113" s="12"/>
      <c r="H113" s="12"/>
      <c r="I113" s="12"/>
    </row>
    <row r="114" spans="1:9" ht="25.5" hidden="1" customHeight="1" x14ac:dyDescent="0.25">
      <c r="A114" s="33"/>
      <c r="B114" s="36"/>
      <c r="C114" s="36"/>
      <c r="D114" s="36"/>
      <c r="E114" s="36"/>
      <c r="F114" s="11"/>
      <c r="G114" s="12"/>
      <c r="H114" s="12"/>
      <c r="I114" s="12"/>
    </row>
    <row r="115" spans="1:9" ht="25.5" hidden="1" customHeight="1" x14ac:dyDescent="0.25">
      <c r="A115" s="33"/>
      <c r="B115" s="36"/>
      <c r="C115" s="36"/>
      <c r="D115" s="36"/>
      <c r="E115" s="36"/>
      <c r="F115" s="11"/>
      <c r="G115" s="12"/>
      <c r="H115" s="12"/>
      <c r="I115" s="12"/>
    </row>
    <row r="116" spans="1:9" ht="25.5" hidden="1" customHeight="1" x14ac:dyDescent="0.25">
      <c r="A116" s="33"/>
      <c r="B116" s="36"/>
      <c r="C116" s="36"/>
      <c r="D116" s="36"/>
      <c r="E116" s="36"/>
      <c r="F116" s="11"/>
      <c r="G116" s="12"/>
      <c r="H116" s="12"/>
      <c r="I116" s="12"/>
    </row>
    <row r="117" spans="1:9" ht="63.75" x14ac:dyDescent="0.25">
      <c r="A117" s="34"/>
      <c r="B117" s="37"/>
      <c r="C117" s="37"/>
      <c r="D117" s="37"/>
      <c r="E117" s="37"/>
      <c r="F117" s="23" t="s">
        <v>71</v>
      </c>
      <c r="G117" s="26">
        <v>0</v>
      </c>
      <c r="H117" s="26">
        <v>0</v>
      </c>
      <c r="I117" s="26">
        <v>0</v>
      </c>
    </row>
    <row r="118" spans="1:9" ht="60" customHeight="1" x14ac:dyDescent="0.25">
      <c r="A118" s="15" t="s">
        <v>59</v>
      </c>
      <c r="B118" s="25">
        <v>0</v>
      </c>
      <c r="C118" s="25">
        <v>0</v>
      </c>
      <c r="D118" s="25">
        <v>0</v>
      </c>
      <c r="E118" s="25">
        <v>0</v>
      </c>
      <c r="F118" s="23"/>
      <c r="G118" s="26"/>
      <c r="H118" s="26"/>
      <c r="I118" s="26"/>
    </row>
    <row r="119" spans="1:9" ht="19.899999999999999" customHeight="1" x14ac:dyDescent="0.25">
      <c r="A119" s="32" t="s">
        <v>29</v>
      </c>
      <c r="B119" s="35">
        <f>B121</f>
        <v>0</v>
      </c>
      <c r="C119" s="35">
        <f t="shared" ref="C119:E119" si="4">C121</f>
        <v>0</v>
      </c>
      <c r="D119" s="35">
        <f t="shared" si="4"/>
        <v>0</v>
      </c>
      <c r="E119" s="35">
        <f t="shared" si="4"/>
        <v>0</v>
      </c>
      <c r="F119" s="32" t="s">
        <v>49</v>
      </c>
      <c r="G119" s="38">
        <v>0</v>
      </c>
      <c r="H119" s="38">
        <v>0</v>
      </c>
      <c r="I119" s="38">
        <v>0</v>
      </c>
    </row>
    <row r="120" spans="1:9" ht="30" customHeight="1" x14ac:dyDescent="0.25">
      <c r="A120" s="34"/>
      <c r="B120" s="37"/>
      <c r="C120" s="37"/>
      <c r="D120" s="37"/>
      <c r="E120" s="37"/>
      <c r="F120" s="34"/>
      <c r="G120" s="40"/>
      <c r="H120" s="40"/>
      <c r="I120" s="40"/>
    </row>
    <row r="121" spans="1:9" ht="38.25" x14ac:dyDescent="0.25">
      <c r="A121" s="29" t="s">
        <v>30</v>
      </c>
      <c r="B121" s="28">
        <v>0</v>
      </c>
      <c r="C121" s="28">
        <v>0</v>
      </c>
      <c r="D121" s="28">
        <v>0</v>
      </c>
      <c r="E121" s="12">
        <v>0</v>
      </c>
      <c r="F121" s="16"/>
      <c r="G121" s="17"/>
      <c r="H121" s="17"/>
      <c r="I121" s="17"/>
    </row>
    <row r="122" spans="1:9" ht="38.25" customHeight="1" x14ac:dyDescent="0.25">
      <c r="A122" s="29" t="s">
        <v>57</v>
      </c>
      <c r="B122" s="28">
        <f>B123</f>
        <v>0</v>
      </c>
      <c r="C122" s="28">
        <f t="shared" ref="C122:E122" si="5">C123</f>
        <v>0</v>
      </c>
      <c r="D122" s="28">
        <f t="shared" si="5"/>
        <v>0</v>
      </c>
      <c r="E122" s="28">
        <f t="shared" si="5"/>
        <v>0</v>
      </c>
      <c r="F122" s="18" t="s">
        <v>67</v>
      </c>
      <c r="G122" s="19">
        <v>0</v>
      </c>
      <c r="H122" s="19">
        <v>0</v>
      </c>
      <c r="I122" s="19">
        <v>0</v>
      </c>
    </row>
    <row r="123" spans="1:9" ht="30" customHeight="1" x14ac:dyDescent="0.25">
      <c r="A123" s="29" t="s">
        <v>58</v>
      </c>
      <c r="B123" s="28">
        <v>0</v>
      </c>
      <c r="C123" s="28">
        <v>0</v>
      </c>
      <c r="D123" s="28">
        <v>0</v>
      </c>
      <c r="E123" s="28">
        <v>0</v>
      </c>
      <c r="F123" s="16"/>
      <c r="G123" s="17"/>
      <c r="H123" s="17"/>
      <c r="I123" s="17"/>
    </row>
    <row r="124" spans="1:9" ht="22.5" customHeight="1" x14ac:dyDescent="0.25">
      <c r="A124" s="17" t="s">
        <v>3</v>
      </c>
      <c r="B124" s="20"/>
      <c r="C124" s="20"/>
      <c r="D124" s="20"/>
      <c r="E124" s="20"/>
      <c r="F124" s="21"/>
      <c r="G124" s="21"/>
      <c r="H124" s="21"/>
      <c r="I124" s="21"/>
    </row>
    <row r="125" spans="1:9" ht="21.75" customHeight="1" x14ac:dyDescent="0.25">
      <c r="A125" s="17" t="s">
        <v>4</v>
      </c>
      <c r="B125" s="20">
        <f>B9-B126</f>
        <v>23232404</v>
      </c>
      <c r="C125" s="20">
        <f>C9-C126</f>
        <v>25611884</v>
      </c>
      <c r="D125" s="20">
        <f>D9</f>
        <v>26180038</v>
      </c>
      <c r="E125" s="20">
        <f>E9</f>
        <v>22682638</v>
      </c>
      <c r="F125" s="21"/>
      <c r="G125" s="21"/>
      <c r="H125" s="21"/>
      <c r="I125" s="21"/>
    </row>
    <row r="126" spans="1:9" ht="21" customHeight="1" x14ac:dyDescent="0.25">
      <c r="A126" s="17" t="s">
        <v>5</v>
      </c>
      <c r="B126" s="20">
        <v>0</v>
      </c>
      <c r="C126" s="20">
        <v>0</v>
      </c>
      <c r="D126" s="20">
        <v>0</v>
      </c>
      <c r="E126" s="20">
        <v>0</v>
      </c>
      <c r="F126" s="21"/>
      <c r="G126" s="21"/>
      <c r="H126" s="21"/>
      <c r="I126" s="21"/>
    </row>
    <row r="127" spans="1:9" x14ac:dyDescent="0.25">
      <c r="A127" s="17" t="s">
        <v>6</v>
      </c>
      <c r="B127" s="20">
        <v>0</v>
      </c>
      <c r="C127" s="20">
        <v>0</v>
      </c>
      <c r="D127" s="20">
        <v>0</v>
      </c>
      <c r="E127" s="20">
        <v>0</v>
      </c>
      <c r="F127" s="21"/>
      <c r="G127" s="21"/>
      <c r="H127" s="21"/>
      <c r="I127" s="21"/>
    </row>
    <row r="128" spans="1:9" x14ac:dyDescent="0.25">
      <c r="B128" s="7"/>
      <c r="C128" s="7"/>
      <c r="D128" s="7"/>
      <c r="E128" s="7"/>
    </row>
    <row r="129" spans="3:3" x14ac:dyDescent="0.25">
      <c r="C129" s="3"/>
    </row>
  </sheetData>
  <mergeCells count="88">
    <mergeCell ref="A9:A20"/>
    <mergeCell ref="B9:B20"/>
    <mergeCell ref="C9:C20"/>
    <mergeCell ref="D9:D20"/>
    <mergeCell ref="E9:E20"/>
    <mergeCell ref="C21:C25"/>
    <mergeCell ref="B21:B25"/>
    <mergeCell ref="A21:A25"/>
    <mergeCell ref="D21:D25"/>
    <mergeCell ref="E21:E25"/>
    <mergeCell ref="A3:I3"/>
    <mergeCell ref="A4:I4"/>
    <mergeCell ref="A6:A7"/>
    <mergeCell ref="B6:E6"/>
    <mergeCell ref="F6:I6"/>
    <mergeCell ref="A45:A48"/>
    <mergeCell ref="B45:B48"/>
    <mergeCell ref="C45:C48"/>
    <mergeCell ref="D45:D48"/>
    <mergeCell ref="A65:A68"/>
    <mergeCell ref="B65:B68"/>
    <mergeCell ref="A51:A52"/>
    <mergeCell ref="B51:B52"/>
    <mergeCell ref="C51:C52"/>
    <mergeCell ref="D51:D52"/>
    <mergeCell ref="A55:A59"/>
    <mergeCell ref="B55:B59"/>
    <mergeCell ref="C55:C59"/>
    <mergeCell ref="D55:D59"/>
    <mergeCell ref="C65:C68"/>
    <mergeCell ref="D65:D68"/>
    <mergeCell ref="A69:A73"/>
    <mergeCell ref="B69:B73"/>
    <mergeCell ref="C69:C73"/>
    <mergeCell ref="D69:D73"/>
    <mergeCell ref="E69:E73"/>
    <mergeCell ref="F26:F30"/>
    <mergeCell ref="G26:G30"/>
    <mergeCell ref="I45:I46"/>
    <mergeCell ref="I47:I48"/>
    <mergeCell ref="E51:E52"/>
    <mergeCell ref="F45:F46"/>
    <mergeCell ref="F47:F48"/>
    <mergeCell ref="G45:G46"/>
    <mergeCell ref="G47:G48"/>
    <mergeCell ref="H47:H48"/>
    <mergeCell ref="H45:H46"/>
    <mergeCell ref="H26:H30"/>
    <mergeCell ref="I26:I30"/>
    <mergeCell ref="F66:F68"/>
    <mergeCell ref="G66:G68"/>
    <mergeCell ref="H66:H68"/>
    <mergeCell ref="I66:I68"/>
    <mergeCell ref="E45:E48"/>
    <mergeCell ref="E55:E59"/>
    <mergeCell ref="H56:H57"/>
    <mergeCell ref="I56:I57"/>
    <mergeCell ref="F56:F57"/>
    <mergeCell ref="G56:G57"/>
    <mergeCell ref="E65:E68"/>
    <mergeCell ref="A26:A31"/>
    <mergeCell ref="B26:B31"/>
    <mergeCell ref="C26:C31"/>
    <mergeCell ref="D26:D31"/>
    <mergeCell ref="E26:E31"/>
    <mergeCell ref="A34:A39"/>
    <mergeCell ref="B34:B39"/>
    <mergeCell ref="C34:C39"/>
    <mergeCell ref="D34:D39"/>
    <mergeCell ref="E34:E39"/>
    <mergeCell ref="H75:H77"/>
    <mergeCell ref="F119:F120"/>
    <mergeCell ref="G119:G120"/>
    <mergeCell ref="H119:H120"/>
    <mergeCell ref="I119:I120"/>
    <mergeCell ref="I75:I77"/>
    <mergeCell ref="F75:F77"/>
    <mergeCell ref="G75:G77"/>
    <mergeCell ref="A119:A120"/>
    <mergeCell ref="B119:B120"/>
    <mergeCell ref="C119:C120"/>
    <mergeCell ref="D119:D120"/>
    <mergeCell ref="E119:E120"/>
    <mergeCell ref="A74:A117"/>
    <mergeCell ref="B74:B117"/>
    <mergeCell ref="C74:C117"/>
    <mergeCell ref="D74:D117"/>
    <mergeCell ref="E74:E117"/>
  </mergeCells>
  <pageMargins left="0.78740157480314965" right="0.78740157480314965" top="1.1811023622047245" bottom="0.39370078740157483" header="0.31496062992125984" footer="0.31496062992125984"/>
  <pageSetup paperSize="9" scale="70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2025-11-01T04:00:49Z</dcterms:modified>
</cp:coreProperties>
</file>